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lient\C$\Users\103648\Desktop\"/>
    </mc:Choice>
  </mc:AlternateContent>
  <bookViews>
    <workbookView xWindow="0" yWindow="0" windowWidth="21570" windowHeight="814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</calcChain>
</file>

<file path=xl/sharedStrings.xml><?xml version="1.0" encoding="utf-8"?>
<sst xmlns="http://schemas.openxmlformats.org/spreadsheetml/2006/main" count="99" uniqueCount="66">
  <si>
    <t>Prefeitura Municipal de Barueri</t>
  </si>
  <si>
    <t>Secretaria de Obras</t>
  </si>
  <si>
    <t>PREGÃO ELETRÔNICO Nº 00019/2026</t>
  </si>
  <si>
    <t>PREGAO_ELETRONICO_00019/2026</t>
  </si>
  <si>
    <t>Objeto: CONTRATAÇÃO DE EMPRESA PARA CONSTRUÇÃO DE JAZIGOS NO CEMITÉRIO MUNICIPAL - VILA SÃO FRANCISCO.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</si>
  <si>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</si>
  <si>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</si>
  <si>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</si>
  <si>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</si>
  <si>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</si>
  <si>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</si>
  <si>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</si>
  <si>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</si>
  <si>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</si>
  <si>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</si>
  <si>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</si>
  <si>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</si>
  <si>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</si>
  <si>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</si>
  <si>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</si>
  <si>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</si>
  <si>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</si>
  <si>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</si>
  <si>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</si>
  <si>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</si>
  <si>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003.001.0004</t>
  </si>
  <si>
    <t>OBRA 1- FORMA ESPECIAL DE CHAPAS RESINADAS (10MM) - PLANA</t>
  </si>
  <si>
    <t>M2</t>
  </si>
  <si>
    <t>ITEM</t>
  </si>
  <si>
    <t>003.001.0010</t>
  </si>
  <si>
    <t>OBRA 1- FORMA COMUM DE TÁBUAS DE PINUS - PLANA</t>
  </si>
  <si>
    <t>003.002.0001</t>
  </si>
  <si>
    <t>OBRA 1- ARMADURA EM AÇO CA-50</t>
  </si>
  <si>
    <t>KG</t>
  </si>
  <si>
    <t>003.002.0003</t>
  </si>
  <si>
    <t>OBRA 1- ARMADURA EM AÇO CA-60 - TELA</t>
  </si>
  <si>
    <t>003.003.0002</t>
  </si>
  <si>
    <t>OBRA 1- CONCRETO FCK = 20,0MPA - VIRADO NA OBRA</t>
  </si>
  <si>
    <t>M3</t>
  </si>
  <si>
    <t>004.001.0014</t>
  </si>
  <si>
    <t>OBRA 1- VB.02 - ALVENARIA EM BLOCOS DE CONCRETO ESTRUTURAL 14 X 19 X 39CM - 8MPA</t>
  </si>
  <si>
    <t>004.001.0039</t>
  </si>
  <si>
    <t>OBRA 1- CONCRETO "GROUT"</t>
  </si>
  <si>
    <t>005.001.0001</t>
  </si>
  <si>
    <t>OBRA 1- BD.01 - ARGAMASSA IMPERMEABILIZANTE DE CIMENTO E AREIA (REBOCO IMPERMEÁVEL) - TRAÇO 1:3, ESPESSURA DE 20MM</t>
  </si>
  <si>
    <t>011.002.0001</t>
  </si>
  <si>
    <t>OBRA 1- CHAPISCO COMUM - ARGAMASSA DE CIMENTO E AREIA 1:3</t>
  </si>
  <si>
    <t>013.001.0009</t>
  </si>
  <si>
    <t>OBRA 1- LASTRO DE CONCRETO, COM HIDROFUGO - 150KG CIM/M3</t>
  </si>
  <si>
    <t>016.002.0024</t>
  </si>
  <si>
    <t>OBRA 1- NC.27 - PASSEIO DE CONCRETO ARMADO, FCK=25MPA, INCLUINDO PREPARO DA CAIXA E LASTRO DE BRITA</t>
  </si>
  <si>
    <t>021.001.0004</t>
  </si>
  <si>
    <t>OBRA 1- ESCAVAÇÃO MECÂNICA PARA FUNDAÇÕES E VALAS COM PROFUNDIDADE MENOR OU IGUAL À 4,0M</t>
  </si>
  <si>
    <t>021.001.0009</t>
  </si>
  <si>
    <t>OBRA 1- REENCHIMENTO DE VALA COM COMPACTAÇÃO, SEM FORNECIMENTO DE TERRA</t>
  </si>
  <si>
    <t>021.001.0014</t>
  </si>
  <si>
    <t>OBRA 1- CARGA E REMOÇÃO DE TERRA ATÉ A DISTÂNCIA MÉDIA DE 1,0KM COM CAMINHÃO BASCULANTE DE 14 M3</t>
  </si>
  <si>
    <t>021.001.0024</t>
  </si>
  <si>
    <t>OBRA 1- APILOAMENTO MANUAL DE CAVA DE FUNDAÇÃO</t>
  </si>
  <si>
    <t>022.001.0021</t>
  </si>
  <si>
    <t>OBRA 1- REMOÇÃO DE TERRA ALÉM DO PRIMEIRO KM COM CAMINHÃO DE 14 M3</t>
  </si>
  <si>
    <t>M3XKM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</si>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</sst>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A9" sqref="A9:B9"/>
    </sheetView>
  </sheetViews>
  <sheetFormatPr defaultRowHeight="15" x14ac:dyDescent="0.25"/>
  <cols>
    <col min="1" max="1" width="7.7109375" style="12" customWidth="1"/>
    <col min="2" max="2" width="16.7109375" style="12" customWidth="1"/>
    <col min="3" max="3" width="40.7109375" style="15" customWidth="1"/>
    <col min="4" max="4" width="12.7109375" style="12" customWidth="1"/>
    <col min="5" max="5" width="10.7109375" style="22" customWidth="1"/>
    <col min="6" max="7" width="13.7109375" style="22" customWidth="1"/>
    <col min="8" max="8" width="13.7109375" style="27" customWidth="1"/>
    <col min="9" max="9" width="0" style="15" hidden="1" customWidth="1"/>
    <col min="10" max="11" width="0" style="12" hidden="1" customWidth="1"/>
    <col min="12" max="13" width="0" hidden="1" customWidth="1"/>
  </cols>
  <sheetData>
    <row r="1" spans="1:11" ht="26.1" customHeight="1" x14ac:dyDescent="0.25">
      <c r="B1" s="1" t="s">
        <v>0</v>
      </c>
      <c r="C1" s="2"/>
      <c r="D1" s="2"/>
      <c r="E1" s="2"/>
      <c r="F1" s="2"/>
      <c r="G1" s="2"/>
      <c r="H1" s="2"/>
      <c r="I1" s="2"/>
      <c r="K1" s="12" t="s">
        <v>16</v>
      </c>
    </row>
    <row r="2" spans="1:11" ht="26.1" customHeight="1" x14ac:dyDescent="0.25">
      <c r="B2" s="1" t="s">
        <v>1</v>
      </c>
      <c r="C2" s="2"/>
      <c r="D2" s="2"/>
      <c r="E2" s="2"/>
      <c r="F2" s="2"/>
      <c r="G2" s="2"/>
      <c r="H2" s="2"/>
      <c r="I2" s="2"/>
      <c r="K2" s="12" t="s">
        <v>16</v>
      </c>
    </row>
    <row r="3" spans="1:11" ht="26.1" customHeight="1" x14ac:dyDescent="0.25">
      <c r="B3" s="1" t="s">
        <v>2</v>
      </c>
      <c r="C3" s="2"/>
      <c r="D3" s="2"/>
      <c r="E3" s="2"/>
      <c r="F3" s="2"/>
      <c r="G3" s="2"/>
      <c r="H3" s="2"/>
      <c r="I3" s="2"/>
      <c r="J3" s="12" t="s">
        <v>3</v>
      </c>
      <c r="K3" s="12" t="s">
        <v>17</v>
      </c>
    </row>
    <row r="4" spans="1:11" ht="26.1" customHeight="1" x14ac:dyDescent="0.25">
      <c r="K4" s="12" t="s">
        <v>16</v>
      </c>
    </row>
    <row r="5" spans="1:11" ht="14.1" customHeight="1" x14ac:dyDescent="0.25">
      <c r="A5" s="3" t="s">
        <v>4</v>
      </c>
      <c r="B5" s="4"/>
      <c r="C5" s="4"/>
      <c r="D5" s="4"/>
      <c r="E5" s="4"/>
      <c r="F5" s="4"/>
      <c r="G5" s="4"/>
      <c r="H5" s="4"/>
      <c r="I5" s="4"/>
      <c r="K5" s="12" t="s">
        <v>16</v>
      </c>
    </row>
    <row r="6" spans="1:11" ht="15" customHeight="1" x14ac:dyDescent="0.25">
      <c r="K6" s="12" t="s">
        <v>18</v>
      </c>
    </row>
    <row r="7" spans="1:11" ht="15" customHeight="1" x14ac:dyDescent="0.25">
      <c r="A7" s="5" t="s">
        <v>5</v>
      </c>
      <c r="B7" s="4"/>
      <c r="C7" s="4"/>
      <c r="D7" s="4"/>
      <c r="E7" s="4"/>
      <c r="F7" s="4"/>
      <c r="G7" s="4"/>
      <c r="H7" s="4"/>
      <c r="I7" s="4"/>
      <c r="K7" s="12" t="s">
        <v>19</v>
      </c>
    </row>
    <row r="8" spans="1:11" x14ac:dyDescent="0.25">
      <c r="K8" s="12" t="s">
        <v>18</v>
      </c>
    </row>
    <row r="9" spans="1:11" ht="18" customHeight="1" x14ac:dyDescent="0.25">
      <c r="A9" s="1"/>
      <c r="B9" s="2"/>
      <c r="C9" s="1"/>
      <c r="D9" s="2"/>
      <c r="E9" s="2"/>
      <c r="F9" s="2"/>
      <c r="G9" s="2"/>
      <c r="H9" s="2"/>
      <c r="I9" s="2"/>
      <c r="K9" s="12" t="s">
        <v>20</v>
      </c>
    </row>
    <row r="10" spans="1:11" x14ac:dyDescent="0.25">
      <c r="A10" s="6"/>
      <c r="B10" s="7"/>
      <c r="C10" s="6"/>
      <c r="D10" s="7"/>
      <c r="E10" s="7"/>
      <c r="F10" s="7"/>
      <c r="G10" s="7"/>
      <c r="H10" s="7"/>
      <c r="I10" s="7"/>
      <c r="K10" s="12" t="s">
        <v>21</v>
      </c>
    </row>
    <row r="11" spans="1:11" x14ac:dyDescent="0.25">
      <c r="K11" s="12" t="s">
        <v>18</v>
      </c>
    </row>
    <row r="12" spans="1:11" ht="24.95" customHeight="1" x14ac:dyDescent="0.25">
      <c r="A12" s="13" t="s">
        <v>6</v>
      </c>
      <c r="B12" s="13" t="s">
        <v>7</v>
      </c>
      <c r="C12" s="16" t="s">
        <v>8</v>
      </c>
      <c r="D12" s="13" t="s">
        <v>9</v>
      </c>
      <c r="E12" s="23" t="s">
        <v>10</v>
      </c>
      <c r="F12" s="25" t="s">
        <v>11</v>
      </c>
      <c r="G12" s="25" t="s">
        <v>12</v>
      </c>
      <c r="H12" s="28" t="s">
        <v>13</v>
      </c>
      <c r="I12" s="18" t="s">
        <v>14</v>
      </c>
      <c r="J12" s="21" t="s">
        <v>15</v>
      </c>
      <c r="K12" s="12" t="s">
        <v>22</v>
      </c>
    </row>
    <row r="13" spans="1:11" ht="18" customHeight="1" x14ac:dyDescent="0.25">
      <c r="A13" s="8" t="s">
        <v>23</v>
      </c>
      <c r="B13" s="8"/>
      <c r="C13" s="8"/>
      <c r="D13" s="8"/>
      <c r="E13" s="8"/>
      <c r="F13" s="8"/>
      <c r="G13" s="8"/>
      <c r="H13" s="8"/>
      <c r="I13" s="8"/>
      <c r="K13" s="12" t="s">
        <v>24</v>
      </c>
    </row>
    <row r="14" spans="1:11" ht="24" x14ac:dyDescent="0.25">
      <c r="A14" s="14">
        <v>1</v>
      </c>
      <c r="B14" s="14" t="s">
        <v>25</v>
      </c>
      <c r="C14" s="17" t="s">
        <v>26</v>
      </c>
      <c r="D14" s="14" t="s">
        <v>27</v>
      </c>
      <c r="E14" s="24">
        <v>10812.09</v>
      </c>
      <c r="F14" s="24">
        <v>138.41</v>
      </c>
      <c r="G14" s="26"/>
      <c r="H14" s="29">
        <f>G14*E14</f>
        <v>0</v>
      </c>
      <c r="I14" s="19"/>
      <c r="J14" s="14">
        <v>69246</v>
      </c>
      <c r="K14" s="14" t="s">
        <v>28</v>
      </c>
    </row>
    <row r="15" spans="1:11" ht="24" x14ac:dyDescent="0.25">
      <c r="A15" s="14">
        <v>2</v>
      </c>
      <c r="B15" s="14" t="s">
        <v>29</v>
      </c>
      <c r="C15" s="17" t="s">
        <v>30</v>
      </c>
      <c r="D15" s="14" t="s">
        <v>27</v>
      </c>
      <c r="E15" s="24">
        <v>1015.89</v>
      </c>
      <c r="F15" s="24">
        <v>117.36</v>
      </c>
      <c r="G15" s="26"/>
      <c r="H15" s="29">
        <f>G15*E15</f>
        <v>0</v>
      </c>
      <c r="I15" s="19"/>
      <c r="J15" s="14">
        <v>69247</v>
      </c>
      <c r="K15" s="14" t="s">
        <v>28</v>
      </c>
    </row>
    <row r="16" spans="1:11" x14ac:dyDescent="0.25">
      <c r="A16" s="14">
        <v>3</v>
      </c>
      <c r="B16" s="14" t="s">
        <v>31</v>
      </c>
      <c r="C16" s="17" t="s">
        <v>32</v>
      </c>
      <c r="D16" s="14" t="s">
        <v>33</v>
      </c>
      <c r="E16" s="24">
        <v>87680.91</v>
      </c>
      <c r="F16" s="24">
        <v>12.5</v>
      </c>
      <c r="G16" s="26"/>
      <c r="H16" s="29">
        <f>G16*E16</f>
        <v>0</v>
      </c>
      <c r="I16" s="19"/>
      <c r="J16" s="14">
        <v>69248</v>
      </c>
      <c r="K16" s="14" t="s">
        <v>28</v>
      </c>
    </row>
    <row r="17" spans="1:11" x14ac:dyDescent="0.25">
      <c r="A17" s="14">
        <v>4</v>
      </c>
      <c r="B17" s="14" t="s">
        <v>34</v>
      </c>
      <c r="C17" s="17" t="s">
        <v>35</v>
      </c>
      <c r="D17" s="14" t="s">
        <v>33</v>
      </c>
      <c r="E17" s="24">
        <v>14947.64</v>
      </c>
      <c r="F17" s="24">
        <v>12.6</v>
      </c>
      <c r="G17" s="26"/>
      <c r="H17" s="29">
        <f>G17*E17</f>
        <v>0</v>
      </c>
      <c r="I17" s="19"/>
      <c r="J17" s="14">
        <v>69249</v>
      </c>
      <c r="K17" s="14" t="s">
        <v>28</v>
      </c>
    </row>
    <row r="18" spans="1:11" ht="24" x14ac:dyDescent="0.25">
      <c r="A18" s="14">
        <v>5</v>
      </c>
      <c r="B18" s="14" t="s">
        <v>36</v>
      </c>
      <c r="C18" s="17" t="s">
        <v>37</v>
      </c>
      <c r="D18" s="14" t="s">
        <v>38</v>
      </c>
      <c r="E18" s="24">
        <v>1371.48</v>
      </c>
      <c r="F18" s="24">
        <v>793.39</v>
      </c>
      <c r="G18" s="26"/>
      <c r="H18" s="29">
        <f>G18*E18</f>
        <v>0</v>
      </c>
      <c r="I18" s="19"/>
      <c r="J18" s="14">
        <v>69250</v>
      </c>
      <c r="K18" s="14" t="s">
        <v>28</v>
      </c>
    </row>
    <row r="19" spans="1:11" ht="24" x14ac:dyDescent="0.25">
      <c r="A19" s="14">
        <v>6</v>
      </c>
      <c r="B19" s="14" t="s">
        <v>39</v>
      </c>
      <c r="C19" s="17" t="s">
        <v>40</v>
      </c>
      <c r="D19" s="14" t="s">
        <v>27</v>
      </c>
      <c r="E19" s="24">
        <v>12093.98</v>
      </c>
      <c r="F19" s="24">
        <v>155.38</v>
      </c>
      <c r="G19" s="26"/>
      <c r="H19" s="29">
        <f>G19*E19</f>
        <v>0</v>
      </c>
      <c r="I19" s="19"/>
      <c r="J19" s="14">
        <v>69251</v>
      </c>
      <c r="K19" s="14" t="s">
        <v>28</v>
      </c>
    </row>
    <row r="20" spans="1:11" x14ac:dyDescent="0.25">
      <c r="A20" s="14">
        <v>7</v>
      </c>
      <c r="B20" s="14" t="s">
        <v>41</v>
      </c>
      <c r="C20" s="17" t="s">
        <v>42</v>
      </c>
      <c r="D20" s="14" t="s">
        <v>38</v>
      </c>
      <c r="E20" s="24">
        <v>967.52</v>
      </c>
      <c r="F20" s="24">
        <v>980.97</v>
      </c>
      <c r="G20" s="26"/>
      <c r="H20" s="29">
        <f>G20*E20</f>
        <v>0</v>
      </c>
      <c r="I20" s="19"/>
      <c r="J20" s="14">
        <v>69252</v>
      </c>
      <c r="K20" s="14" t="s">
        <v>28</v>
      </c>
    </row>
    <row r="21" spans="1:11" ht="36" x14ac:dyDescent="0.25">
      <c r="A21" s="14">
        <v>8</v>
      </c>
      <c r="B21" s="14" t="s">
        <v>43</v>
      </c>
      <c r="C21" s="17" t="s">
        <v>44</v>
      </c>
      <c r="D21" s="14" t="s">
        <v>27</v>
      </c>
      <c r="E21" s="24">
        <v>19894.37</v>
      </c>
      <c r="F21" s="24">
        <v>80.39</v>
      </c>
      <c r="G21" s="26"/>
      <c r="H21" s="29">
        <f>G21*E21</f>
        <v>0</v>
      </c>
      <c r="I21" s="19"/>
      <c r="J21" s="14">
        <v>69253</v>
      </c>
      <c r="K21" s="14" t="s">
        <v>28</v>
      </c>
    </row>
    <row r="22" spans="1:11" ht="24" x14ac:dyDescent="0.25">
      <c r="A22" s="14">
        <v>9</v>
      </c>
      <c r="B22" s="14" t="s">
        <v>45</v>
      </c>
      <c r="C22" s="17" t="s">
        <v>46</v>
      </c>
      <c r="D22" s="14" t="s">
        <v>27</v>
      </c>
      <c r="E22" s="24">
        <v>13859.64</v>
      </c>
      <c r="F22" s="24">
        <v>9.08</v>
      </c>
      <c r="G22" s="26"/>
      <c r="H22" s="29">
        <f>G22*E22</f>
        <v>0</v>
      </c>
      <c r="I22" s="19"/>
      <c r="J22" s="14">
        <v>69254</v>
      </c>
      <c r="K22" s="14" t="s">
        <v>28</v>
      </c>
    </row>
    <row r="23" spans="1:11" ht="24" x14ac:dyDescent="0.25">
      <c r="A23" s="14">
        <v>10</v>
      </c>
      <c r="B23" s="14" t="s">
        <v>47</v>
      </c>
      <c r="C23" s="17" t="s">
        <v>48</v>
      </c>
      <c r="D23" s="14" t="s">
        <v>38</v>
      </c>
      <c r="E23" s="24">
        <v>169.38</v>
      </c>
      <c r="F23" s="24">
        <v>1186.06</v>
      </c>
      <c r="G23" s="26"/>
      <c r="H23" s="29">
        <f>G23*E23</f>
        <v>0</v>
      </c>
      <c r="I23" s="19"/>
      <c r="J23" s="14">
        <v>69255</v>
      </c>
      <c r="K23" s="14" t="s">
        <v>28</v>
      </c>
    </row>
    <row r="24" spans="1:11" ht="36" x14ac:dyDescent="0.25">
      <c r="A24" s="14">
        <v>11</v>
      </c>
      <c r="B24" s="14" t="s">
        <v>49</v>
      </c>
      <c r="C24" s="17" t="s">
        <v>50</v>
      </c>
      <c r="D24" s="14" t="s">
        <v>38</v>
      </c>
      <c r="E24" s="24">
        <v>87.9</v>
      </c>
      <c r="F24" s="24">
        <v>1473.28</v>
      </c>
      <c r="G24" s="26"/>
      <c r="H24" s="29">
        <f>G24*E24</f>
        <v>0</v>
      </c>
      <c r="I24" s="19"/>
      <c r="J24" s="14">
        <v>69256</v>
      </c>
      <c r="K24" s="14" t="s">
        <v>28</v>
      </c>
    </row>
    <row r="25" spans="1:11" ht="36" x14ac:dyDescent="0.25">
      <c r="A25" s="14">
        <v>12</v>
      </c>
      <c r="B25" s="14" t="s">
        <v>51</v>
      </c>
      <c r="C25" s="17" t="s">
        <v>52</v>
      </c>
      <c r="D25" s="14" t="s">
        <v>38</v>
      </c>
      <c r="E25" s="24">
        <v>20280.18</v>
      </c>
      <c r="F25" s="24">
        <v>25.05</v>
      </c>
      <c r="G25" s="26"/>
      <c r="H25" s="29">
        <f>G25*E25</f>
        <v>0</v>
      </c>
      <c r="I25" s="19"/>
      <c r="J25" s="14">
        <v>69257</v>
      </c>
      <c r="K25" s="14" t="s">
        <v>28</v>
      </c>
    </row>
    <row r="26" spans="1:11" ht="24" x14ac:dyDescent="0.25">
      <c r="A26" s="14">
        <v>13</v>
      </c>
      <c r="B26" s="14" t="s">
        <v>53</v>
      </c>
      <c r="C26" s="17" t="s">
        <v>54</v>
      </c>
      <c r="D26" s="14" t="s">
        <v>38</v>
      </c>
      <c r="E26" s="24">
        <v>5560.98</v>
      </c>
      <c r="F26" s="24">
        <v>24.65</v>
      </c>
      <c r="G26" s="26"/>
      <c r="H26" s="29">
        <f>G26*E26</f>
        <v>0</v>
      </c>
      <c r="I26" s="19"/>
      <c r="J26" s="14">
        <v>69258</v>
      </c>
      <c r="K26" s="14" t="s">
        <v>28</v>
      </c>
    </row>
    <row r="27" spans="1:11" ht="36" x14ac:dyDescent="0.25">
      <c r="A27" s="14">
        <v>14</v>
      </c>
      <c r="B27" s="14" t="s">
        <v>55</v>
      </c>
      <c r="C27" s="17" t="s">
        <v>56</v>
      </c>
      <c r="D27" s="14" t="s">
        <v>38</v>
      </c>
      <c r="E27" s="24">
        <v>14719.44</v>
      </c>
      <c r="F27" s="24">
        <v>19.829999999999998</v>
      </c>
      <c r="G27" s="26"/>
      <c r="H27" s="29">
        <f>G27*E27</f>
        <v>0</v>
      </c>
      <c r="I27" s="19"/>
      <c r="J27" s="14">
        <v>69259</v>
      </c>
      <c r="K27" s="14" t="s">
        <v>28</v>
      </c>
    </row>
    <row r="28" spans="1:11" ht="24" x14ac:dyDescent="0.25">
      <c r="A28" s="14">
        <v>15</v>
      </c>
      <c r="B28" s="14" t="s">
        <v>57</v>
      </c>
      <c r="C28" s="17" t="s">
        <v>58</v>
      </c>
      <c r="D28" s="14" t="s">
        <v>27</v>
      </c>
      <c r="E28" s="24">
        <v>5078.2700000000004</v>
      </c>
      <c r="F28" s="24">
        <v>7.63</v>
      </c>
      <c r="G28" s="26"/>
      <c r="H28" s="29">
        <f>G28*E28</f>
        <v>0</v>
      </c>
      <c r="I28" s="19"/>
      <c r="J28" s="14">
        <v>69260</v>
      </c>
      <c r="K28" s="14" t="s">
        <v>28</v>
      </c>
    </row>
    <row r="29" spans="1:11" ht="24" x14ac:dyDescent="0.25">
      <c r="A29" s="14">
        <v>16</v>
      </c>
      <c r="B29" s="14" t="s">
        <v>59</v>
      </c>
      <c r="C29" s="17" t="s">
        <v>60</v>
      </c>
      <c r="D29" s="14" t="s">
        <v>61</v>
      </c>
      <c r="E29" s="24">
        <v>220791.64</v>
      </c>
      <c r="F29" s="24">
        <v>2.4</v>
      </c>
      <c r="G29" s="26"/>
      <c r="H29" s="29">
        <f>G29*E29</f>
        <v>0</v>
      </c>
      <c r="I29" s="19"/>
      <c r="J29" s="14">
        <v>69261</v>
      </c>
      <c r="K29" s="14" t="s">
        <v>28</v>
      </c>
    </row>
    <row r="30" spans="1:11" ht="18" customHeight="1" x14ac:dyDescent="0.25">
      <c r="A30" s="9" t="s">
        <v>62</v>
      </c>
      <c r="B30" s="9"/>
      <c r="C30" s="9"/>
      <c r="D30" s="9"/>
      <c r="E30" s="9"/>
      <c r="F30" s="9"/>
      <c r="G30" s="10">
        <f>SUM(H14:H29)</f>
        <v>0</v>
      </c>
      <c r="H30" s="10"/>
      <c r="I30" s="20"/>
      <c r="K30" s="12" t="s">
        <v>63</v>
      </c>
    </row>
    <row r="31" spans="1:11" ht="18" customHeight="1" x14ac:dyDescent="0.25">
      <c r="A31" s="9" t="s">
        <v>64</v>
      </c>
      <c r="B31" s="9"/>
      <c r="C31" s="9"/>
      <c r="D31" s="9"/>
      <c r="E31" s="9"/>
      <c r="F31" s="9"/>
      <c r="G31" s="10">
        <f>SUM(H13:H30)</f>
        <v>0</v>
      </c>
      <c r="H31" s="10"/>
      <c r="I31" s="20"/>
      <c r="K31" s="12" t="s">
        <v>63</v>
      </c>
    </row>
    <row r="32" spans="1:1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2" t="s">
        <v>65</v>
      </c>
    </row>
  </sheetData>
  <mergeCells count="15">
    <mergeCell ref="A32:J32"/>
    <mergeCell ref="A10:B10"/>
    <mergeCell ref="C10:I10"/>
    <mergeCell ref="A13:I13"/>
    <mergeCell ref="A30:F30"/>
    <mergeCell ref="G30:H30"/>
    <mergeCell ref="A31:F31"/>
    <mergeCell ref="G31:H31"/>
    <mergeCell ref="B1:I1"/>
    <mergeCell ref="B2:I2"/>
    <mergeCell ref="B3:I3"/>
    <mergeCell ref="A5:I5"/>
    <mergeCell ref="A7:I7"/>
    <mergeCell ref="A9:B9"/>
    <mergeCell ref="C9:I9"/>
  </mergeCells>
  <dataValidations count="1">
    <dataValidation type="decimal" allowBlank="1" showInputMessage="1" showErrorMessage="1" sqref="G14 G15 G16 G17 G18 G19 G20 G21 G22 G23 G24 G25 G26 G27 G28 G29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JOSUÉ ESTEFANI DE SOUZA</dc:creator>
  <cp:lastModifiedBy>JOSUÉ ESTEFANI DE SOUZA</cp:lastModifiedBy>
  <dcterms:created xsi:type="dcterms:W3CDTF">2026-03-17T13:12:56Z</dcterms:created>
  <dcterms:modified xsi:type="dcterms:W3CDTF">2026-03-17T13:15:14Z</dcterms:modified>
</cp:coreProperties>
</file>